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23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PRS2\Desktop\Klaipėdos teismas\IIetapas\"/>
    </mc:Choice>
  </mc:AlternateContent>
  <xr:revisionPtr revIDLastSave="0" documentId="13_ncr:1_{101186BE-6C09-4298-8C59-DD9A7FC22E6B}" xr6:coauthVersionLast="45" xr6:coauthVersionMax="45" xr10:uidLastSave="{00000000-0000-0000-0000-000000000000}"/>
  <bookViews>
    <workbookView xWindow="-108" yWindow="-108" windowWidth="23256" windowHeight="12456" xr2:uid="{00000000-000D-0000-FFFF-FFFF00000000}"/>
  </bookViews>
  <sheets>
    <sheet name="SAMAT" sheetId="1" r:id="rId1"/>
  </sheets>
  <externalReferences>
    <externalReference r:id="rId2"/>
  </externalReferences>
  <definedNames>
    <definedName name="M_P1">SAMAT!$C$11</definedName>
    <definedName name="_xlnm.Print_Titles" localSheetId="0">SAMAT!$9:$11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2" i="1" l="1"/>
  <c r="G52" i="1"/>
  <c r="H52" i="1"/>
</calcChain>
</file>

<file path=xl/sharedStrings.xml><?xml version="1.0" encoding="utf-8"?>
<sst xmlns="http://schemas.openxmlformats.org/spreadsheetml/2006/main" count="94" uniqueCount="70">
  <si>
    <t>Kompleksas:</t>
  </si>
  <si>
    <t>Objektas:</t>
  </si>
  <si>
    <t>Žiniaraštis:</t>
  </si>
  <si>
    <t>Iš viso už</t>
  </si>
  <si>
    <t>Eil.</t>
  </si>
  <si>
    <t>Darbo</t>
  </si>
  <si>
    <t>Darbų ir išlaidų</t>
  </si>
  <si>
    <t>Mato</t>
  </si>
  <si>
    <t>Nr.</t>
  </si>
  <si>
    <t>kodas</t>
  </si>
  <si>
    <t>aprašymai</t>
  </si>
  <si>
    <t>vnt</t>
  </si>
  <si>
    <t>Kiekis</t>
  </si>
  <si>
    <t>Darbas</t>
  </si>
  <si>
    <t>Medžiagos</t>
  </si>
  <si>
    <t>Mecha-nizmai</t>
  </si>
  <si>
    <t>Iš viso</t>
  </si>
  <si>
    <t>Administracinių pastatų H.Manto g.26, 26A, Klaipėdoje, vidaus patalpų paprastasis remontas</t>
  </si>
  <si>
    <t>2 Vidaus patalpų paprastasis remontas II ETAPAS</t>
  </si>
  <si>
    <t>2 Architektūros dalis</t>
  </si>
  <si>
    <t>Skyrius   02 - Administracinis pastatas (un.Nr.2198-9001-6016) (naujas BBS korpusas) H.Manto g.26A (2,3,4 aukštų remontas)</t>
  </si>
  <si>
    <t>Ardymo darbai</t>
  </si>
  <si>
    <t>Medinių durų angų užpildymo išardymas mūro sienose, nukapojant tinką</t>
  </si>
  <si>
    <t>100 m2</t>
  </si>
  <si>
    <t>Pakabinamų lubų iš plokščių 'akmigran' išardymas</t>
  </si>
  <si>
    <t>Statybinių šiukšlių išvežimas 10 km atstumu automobiliais-savivarčiais, pakraunant rankiniu būdu</t>
  </si>
  <si>
    <t>t</t>
  </si>
  <si>
    <t>Iš viso už poskyrių  Ardymo darbai</t>
  </si>
  <si>
    <t>Pertvarų įrengimas</t>
  </si>
  <si>
    <t>Gipsokartonio pertvarų su metaliniu karkasu ir 50 mm izoliacijos sluoksniu įrengimas*408 kab. šiltinimas (2 sl.gipskartonio)</t>
  </si>
  <si>
    <t xml:space="preserve">Sienų pirmas glaistymas </t>
  </si>
  <si>
    <t>Sienų sekantis glaistymas</t>
  </si>
  <si>
    <t>Paruoštų dažymui sienų dažymas vandens emulsiniais dažais</t>
  </si>
  <si>
    <t>Iš viso už poskyrių  Pertvarų įrengimas</t>
  </si>
  <si>
    <t>Vidaus durų įrengimas</t>
  </si>
  <si>
    <t>Medinių durų blokų montavimas mūrinėse sienose, kai staktos tradicinės, vidinės durys iki 2,0 m2</t>
  </si>
  <si>
    <t>m2</t>
  </si>
  <si>
    <t>Medinių durų blokų montavimas mūrinėse sienose, kai staktos tradicinės, vidinės durys daugiau 2,0 iki 3,0 m2</t>
  </si>
  <si>
    <t>Durys faneruotos (garso izoliacija Rw 40dB)</t>
  </si>
  <si>
    <t>vnt.</t>
  </si>
  <si>
    <t>Faneruotos durys</t>
  </si>
  <si>
    <t>kv.m</t>
  </si>
  <si>
    <t>Durų apvadų montavimas, kai apvadai minkštų veislių mediena</t>
  </si>
  <si>
    <t>m</t>
  </si>
  <si>
    <t>Iš viso už poskyrių  Vidaus durų įrengimas</t>
  </si>
  <si>
    <t>Vidaus apdailos darbai</t>
  </si>
  <si>
    <t>Sienų atskirų vietų iki 5 m2 ploto tinko remontas cemento-kalkių skiediniu</t>
  </si>
  <si>
    <t>Vidaus angokraščių tinko remontas cemento-kalkių skiediniu</t>
  </si>
  <si>
    <t>Sienų pagrindo išlyginimas "Atlas" glaistu 1mm sluoksniu</t>
  </si>
  <si>
    <t xml:space="preserve">Sienų aptaisymas glazūruotomis plytelėmis </t>
  </si>
  <si>
    <t>Grindų pagrindo išlyginimas "atlas" glaistu 1mm storio sluoksniu</t>
  </si>
  <si>
    <t>Akmens masės plytelių danga su praplatintomis siūlėmis, klijuojant sausų kl. mišiniais, kai danga klojama ant betono pagr.</t>
  </si>
  <si>
    <t xml:space="preserve">Akmens masės plytelės </t>
  </si>
  <si>
    <t>"Armstrong" akustinių pakabinamų lubų su metalo konstrukcija ir plokštėmis 600x600 mm įrengimas</t>
  </si>
  <si>
    <t>Lubų aptaisymas gipso kartono plokštėmis, įrengiant metalinį karkasą ir užtaisant ir glaistant siūles</t>
  </si>
  <si>
    <t xml:space="preserve">Lubų pirmas glaistymas </t>
  </si>
  <si>
    <t xml:space="preserve">Lubų sekantis glaistymas </t>
  </si>
  <si>
    <t>Paruoštų dažymui lubų labai geras dažymas vandens emulsiniais dažais</t>
  </si>
  <si>
    <t>Iš viso už poskyrių  Vidaus apdailos darbai</t>
  </si>
  <si>
    <t>Iš viso už skyrių  02 - Administracinis pastatas (un.Nr.2198-9001-6016) (naujas BBS korpusas) H.Manto g.26A (2,3,4 aukštų remontas)</t>
  </si>
  <si>
    <t>Iš viso #1</t>
  </si>
  <si>
    <t>PVM</t>
  </si>
  <si>
    <t>Iš viso #2</t>
  </si>
  <si>
    <t>Tiesioginės išlaidos su prisk.</t>
  </si>
  <si>
    <t>L o k a l i n ė  s ą m a t a  N r. 202</t>
  </si>
  <si>
    <t>9</t>
  </si>
  <si>
    <t>Vieneto</t>
  </si>
  <si>
    <t>kaina</t>
  </si>
  <si>
    <t>6</t>
  </si>
  <si>
    <t>D A R B Ų    K I E K I Ų    Ž I N I A R A Š T I 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</si>
</sst>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\ [$€-1];\-#,##0.00\ [$€-1]"/>
    <numFmt numFmtId="165" formatCode="#,##0.00\ [$Lt-1];\-#,##0.00\ [$Lt-1]"/>
    <numFmt numFmtId="166" formatCode="0.0%"/>
    <numFmt numFmtId="167" formatCode="0.0000"/>
  </numFmts>
  <fonts count="8">
    <font>
      <sz val="10"/>
      <name val="TimesLT"/>
      <charset val="186"/>
    </font>
    <font>
      <sz val="8"/>
      <name val="TimesLT"/>
      <charset val="186"/>
    </font>
    <font>
      <b/>
      <sz val="10.199999999999999"/>
      <name val="Times New Roman"/>
      <family val="1"/>
      <charset val="186"/>
    </font>
    <font>
      <sz val="10.199999999999999"/>
      <name val="Times New Roman"/>
      <family val="1"/>
      <charset val="186"/>
    </font>
    <font>
      <sz val="10.199999999999999"/>
      <color indexed="9"/>
      <name val="Times New Roman"/>
      <family val="1"/>
      <charset val="186"/>
    </font>
    <font>
      <i/>
      <sz val="10.199999999999999"/>
      <name val="Times New Roman"/>
      <family val="1"/>
      <charset val="186"/>
    </font>
    <font>
      <b/>
      <i/>
      <sz val="10.199999999999999"/>
      <name val="Times New Roman"/>
      <family val="1"/>
      <charset val="186"/>
    </font>
    <font>
      <b/>
      <sz val="10.199999999999999"/>
      <color rgb="FF000000"/>
      <name val="Times New Roman"/>
      <family val="1"/>
      <charset val="186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C0C0C0"/>
      </left>
      <right style="thin">
        <color rgb="FFC0C0C0"/>
      </right>
      <top/>
      <bottom style="thin">
        <color rgb="FFC0C0C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/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/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 style="thin">
        <color rgb="FFC0C0C0"/>
      </top>
      <bottom/>
      <diagonal/>
    </border>
    <border>
      <left/>
      <right/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rgb="FFC0C0C0"/>
      </right>
      <top style="thin">
        <color rgb="FFC0C0C0"/>
      </top>
      <bottom/>
      <diagonal/>
    </border>
  </borders>
  <cellStyleXfs count="1">
    <xf numFmtId="0" fontId="0" fillId="0" borderId="0"/>
  </cellStyleXfs>
  <cellXfs count="158">
    <xf numFmtId="0" fontId="0" fillId="0" borderId="0" xfId="0"/>
    <xf numFmtId="0" fontId="3" fillId="0" borderId="0" xfId="0" applyFont="1"/>
    <xf numFmtId="164" fontId="2" fillId="0" borderId="10" xfId="0" applyNumberFormat="1" applyFont="1" applyBorder="1"/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top"/>
    </xf>
    <xf numFmtId="0" fontId="3" fillId="0" borderId="0" xfId="0" applyFont="1" applyBorder="1" applyAlignment="1">
      <alignment horizontal="left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top"/>
    </xf>
    <xf numFmtId="9" fontId="3" fillId="0" borderId="0" xfId="0" applyNumberFormat="1" applyFont="1" applyBorder="1"/>
    <xf numFmtId="0" fontId="3" fillId="0" borderId="0" xfId="0" applyFont="1" applyBorder="1" applyAlignment="1">
      <alignment vertical="top"/>
    </xf>
    <xf numFmtId="0" fontId="3" fillId="0" borderId="0" xfId="0" applyFont="1" applyBorder="1"/>
    <xf numFmtId="1" fontId="4" fillId="2" borderId="0" xfId="0" applyNumberFormat="1" applyFont="1" applyFill="1" applyAlignment="1">
      <alignment horizontal="center" vertical="top"/>
    </xf>
    <xf numFmtId="0" fontId="4" fillId="2" borderId="0" xfId="0" applyFont="1" applyFill="1" applyAlignment="1">
      <alignment horizontal="center" vertical="top" wrapText="1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top"/>
    </xf>
    <xf numFmtId="2" fontId="4" fillId="2" borderId="0" xfId="0" applyNumberFormat="1" applyFont="1" applyFill="1" applyAlignment="1">
      <alignment vertical="top"/>
    </xf>
    <xf numFmtId="167" fontId="4" fillId="2" borderId="0" xfId="0" applyNumberFormat="1" applyFont="1" applyFill="1" applyAlignment="1">
      <alignment vertical="top"/>
    </xf>
    <xf numFmtId="0" fontId="4" fillId="2" borderId="0" xfId="0" applyFont="1" applyFill="1" applyAlignment="1">
      <alignment vertical="top"/>
    </xf>
    <xf numFmtId="0" fontId="4" fillId="2" borderId="0" xfId="0" applyFont="1" applyFill="1" applyAlignment="1">
      <alignment horizontal="centerContinuous" vertical="top"/>
    </xf>
    <xf numFmtId="0" fontId="4" fillId="2" borderId="0" xfId="0" applyFont="1" applyFill="1" applyAlignment="1">
      <alignment horizontal="centerContinuous"/>
    </xf>
    <xf numFmtId="2" fontId="4" fillId="2" borderId="0" xfId="0" applyNumberFormat="1" applyFont="1" applyFill="1" applyAlignment="1">
      <alignment horizontal="centerContinuous" vertical="top"/>
    </xf>
    <xf numFmtId="167" fontId="4" fillId="2" borderId="0" xfId="0" applyNumberFormat="1" applyFont="1" applyFill="1" applyAlignment="1">
      <alignment horizontal="centerContinuous" vertical="top"/>
    </xf>
    <xf numFmtId="0" fontId="3" fillId="0" borderId="0" xfId="0" applyFont="1" applyAlignment="1">
      <alignment horizontal="centerContinuous"/>
    </xf>
    <xf numFmtId="0" fontId="3" fillId="0" borderId="0" xfId="0" applyFont="1" applyAlignment="1">
      <alignment horizontal="centerContinuous" vertical="center"/>
    </xf>
    <xf numFmtId="2" fontId="3" fillId="0" borderId="0" xfId="0" applyNumberFormat="1" applyFont="1" applyAlignment="1">
      <alignment horizontal="centerContinuous" vertical="center"/>
    </xf>
    <xf numFmtId="167" fontId="3" fillId="0" borderId="0" xfId="0" applyNumberFormat="1" applyFont="1" applyAlignment="1">
      <alignment horizontal="centerContinuous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2" fontId="3" fillId="0" borderId="0" xfId="0" applyNumberFormat="1" applyFont="1" applyAlignment="1">
      <alignment horizontal="left" vertical="center"/>
    </xf>
    <xf numFmtId="167" fontId="3" fillId="0" borderId="0" xfId="0" applyNumberFormat="1" applyFont="1" applyAlignment="1">
      <alignment horizontal="left" vertical="center"/>
    </xf>
    <xf numFmtId="1" fontId="5" fillId="0" borderId="0" xfId="0" applyNumberFormat="1" applyFont="1" applyAlignment="1">
      <alignment horizontal="left" vertical="center"/>
    </xf>
    <xf numFmtId="2" fontId="6" fillId="0" borderId="0" xfId="0" applyNumberFormat="1" applyFont="1" applyAlignment="1">
      <alignment horizontal="right" vertical="center"/>
    </xf>
    <xf numFmtId="167" fontId="6" fillId="0" borderId="0" xfId="0" applyNumberFormat="1" applyFont="1" applyAlignment="1">
      <alignment horizontal="right" vertical="center"/>
    </xf>
    <xf numFmtId="164" fontId="2" fillId="0" borderId="6" xfId="0" applyNumberFormat="1" applyFont="1" applyBorder="1" applyAlignment="1">
      <alignment horizontal="left" vertical="center"/>
    </xf>
    <xf numFmtId="1" fontId="3" fillId="0" borderId="0" xfId="0" applyNumberFormat="1" applyFont="1" applyAlignment="1">
      <alignment horizontal="left" vertical="center"/>
    </xf>
    <xf numFmtId="165" fontId="2" fillId="0" borderId="7" xfId="0" applyNumberFormat="1" applyFont="1" applyBorder="1" applyAlignment="1">
      <alignment horizontal="left" vertical="center"/>
    </xf>
    <xf numFmtId="1" fontId="2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2" fontId="2" fillId="0" borderId="2" xfId="0" applyNumberFormat="1" applyFont="1" applyBorder="1" applyAlignment="1">
      <alignment horizontal="left" vertical="top"/>
    </xf>
    <xf numFmtId="2" fontId="2" fillId="0" borderId="3" xfId="0" applyNumberFormat="1" applyFont="1" applyBorder="1" applyAlignment="1">
      <alignment horizontal="centerContinuous" vertical="center"/>
    </xf>
    <xf numFmtId="2" fontId="2" fillId="0" borderId="8" xfId="0" applyNumberFormat="1" applyFont="1" applyBorder="1" applyAlignment="1">
      <alignment horizontal="centerContinuous" vertical="center"/>
    </xf>
    <xf numFmtId="167" fontId="2" fillId="0" borderId="19" xfId="0" applyNumberFormat="1" applyFont="1" applyBorder="1" applyAlignment="1">
      <alignment horizontal="center" vertical="center"/>
    </xf>
    <xf numFmtId="2" fontId="2" fillId="0" borderId="19" xfId="0" applyNumberFormat="1" applyFont="1" applyBorder="1" applyAlignment="1">
      <alignment horizontal="centerContinuous" vertical="center"/>
    </xf>
    <xf numFmtId="0" fontId="3" fillId="0" borderId="0" xfId="0" applyFont="1" applyAlignment="1">
      <alignment vertical="center"/>
    </xf>
    <xf numFmtId="1" fontId="2" fillId="0" borderId="4" xfId="0" applyNumberFormat="1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center"/>
    </xf>
    <xf numFmtId="2" fontId="2" fillId="0" borderId="4" xfId="0" applyNumberFormat="1" applyFont="1" applyBorder="1" applyAlignment="1">
      <alignment horizontal="center" vertical="center" wrapText="1"/>
    </xf>
    <xf numFmtId="167" fontId="2" fillId="0" borderId="18" xfId="0" applyNumberFormat="1" applyFont="1" applyBorder="1" applyAlignment="1">
      <alignment horizontal="center" vertical="top" wrapText="1"/>
    </xf>
    <xf numFmtId="2" fontId="2" fillId="0" borderId="18" xfId="0" applyNumberFormat="1" applyFont="1" applyBorder="1" applyAlignment="1">
      <alignment horizontal="center" vertical="center"/>
    </xf>
    <xf numFmtId="1" fontId="2" fillId="0" borderId="5" xfId="0" applyNumberFormat="1" applyFont="1" applyBorder="1" applyAlignment="1">
      <alignment horizontal="center" vertical="top"/>
    </xf>
    <xf numFmtId="0" fontId="2" fillId="0" borderId="5" xfId="0" applyNumberFormat="1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top"/>
    </xf>
    <xf numFmtId="167" fontId="2" fillId="0" borderId="5" xfId="0" quotePrefix="1" applyNumberFormat="1" applyFont="1" applyBorder="1" applyAlignment="1">
      <alignment horizontal="center" vertical="top"/>
    </xf>
    <xf numFmtId="1" fontId="2" fillId="0" borderId="5" xfId="0" quotePrefix="1" applyNumberFormat="1" applyFont="1" applyBorder="1" applyAlignment="1">
      <alignment horizontal="center" vertical="top"/>
    </xf>
    <xf numFmtId="0" fontId="3" fillId="0" borderId="0" xfId="0" applyNumberFormat="1" applyFont="1" applyAlignment="1">
      <alignment vertical="top"/>
    </xf>
    <xf numFmtId="1" fontId="2" fillId="0" borderId="0" xfId="0" applyNumberFormat="1" applyFont="1" applyAlignment="1"/>
    <xf numFmtId="0" fontId="2" fillId="0" borderId="0" xfId="0" applyFont="1" applyAlignment="1"/>
    <xf numFmtId="2" fontId="2" fillId="0" borderId="0" xfId="0" applyNumberFormat="1" applyFont="1" applyAlignment="1"/>
    <xf numFmtId="0" fontId="2" fillId="0" borderId="0" xfId="0" applyNumberFormat="1" applyFont="1" applyAlignment="1"/>
    <xf numFmtId="2" fontId="2" fillId="0" borderId="0" xfId="0" applyNumberFormat="1" applyFont="1" applyAlignment="1">
      <alignment horizontal="right" vertical="top"/>
    </xf>
    <xf numFmtId="167" fontId="2" fillId="0" borderId="0" xfId="0" applyNumberFormat="1" applyFont="1" applyAlignment="1">
      <alignment horizontal="right" vertical="top"/>
    </xf>
    <xf numFmtId="2" fontId="2" fillId="0" borderId="0" xfId="0" quotePrefix="1" applyNumberFormat="1" applyFont="1" applyAlignment="1">
      <alignment horizontal="right" vertical="top"/>
    </xf>
    <xf numFmtId="1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2" fontId="2" fillId="0" borderId="0" xfId="0" applyNumberFormat="1" applyFont="1" applyAlignment="1">
      <alignment horizontal="center" vertical="top"/>
    </xf>
    <xf numFmtId="0" fontId="2" fillId="0" borderId="0" xfId="0" applyNumberFormat="1" applyFont="1" applyAlignment="1">
      <alignment horizontal="center" vertical="top"/>
    </xf>
    <xf numFmtId="1" fontId="3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vertical="top"/>
    </xf>
    <xf numFmtId="2" fontId="3" fillId="0" borderId="0" xfId="0" applyNumberFormat="1" applyFont="1" applyBorder="1"/>
    <xf numFmtId="167" fontId="3" fillId="0" borderId="0" xfId="0" applyNumberFormat="1" applyFont="1" applyBorder="1"/>
    <xf numFmtId="166" fontId="3" fillId="3" borderId="0" xfId="0" applyNumberFormat="1" applyFont="1" applyFill="1" applyBorder="1"/>
    <xf numFmtId="1" fontId="3" fillId="0" borderId="0" xfId="0" applyNumberFormat="1" applyFont="1" applyBorder="1" applyAlignment="1">
      <alignment horizontal="center" vertical="top"/>
    </xf>
    <xf numFmtId="0" fontId="3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left" vertical="top" wrapText="1"/>
    </xf>
    <xf numFmtId="2" fontId="3" fillId="0" borderId="0" xfId="0" applyNumberFormat="1" applyFont="1" applyBorder="1" applyAlignment="1">
      <alignment vertical="top"/>
    </xf>
    <xf numFmtId="167" fontId="3" fillId="0" borderId="0" xfId="0" applyNumberFormat="1" applyFont="1" applyBorder="1" applyAlignment="1">
      <alignment vertical="top"/>
    </xf>
    <xf numFmtId="0" fontId="3" fillId="0" borderId="0" xfId="0" applyFont="1" applyBorder="1" applyAlignment="1">
      <alignment horizontal="center" vertical="top"/>
    </xf>
    <xf numFmtId="0" fontId="3" fillId="0" borderId="0" xfId="0" applyFont="1" applyAlignment="1">
      <alignment horizontal="center" vertical="top"/>
    </xf>
    <xf numFmtId="2" fontId="3" fillId="0" borderId="0" xfId="0" applyNumberFormat="1" applyFont="1" applyAlignment="1">
      <alignment vertical="top"/>
    </xf>
    <xf numFmtId="167" fontId="3" fillId="0" borderId="0" xfId="0" applyNumberFormat="1" applyFont="1" applyAlignment="1">
      <alignment vertical="top"/>
    </xf>
    <xf numFmtId="1" fontId="7" fillId="2" borderId="0" xfId="0" applyNumberFormat="1" applyFont="1" applyFill="1" applyAlignment="1">
      <alignment horizontal="centerContinuous" vertical="top"/>
    </xf>
    <xf numFmtId="2" fontId="2" fillId="0" borderId="0" xfId="0" quotePrefix="1" applyNumberFormat="1" applyFont="1" applyBorder="1" applyAlignment="1">
      <alignment horizontal="right" vertical="top"/>
    </xf>
    <xf numFmtId="1" fontId="3" fillId="0" borderId="15" xfId="0" applyNumberFormat="1" applyFont="1" applyBorder="1" applyAlignment="1">
      <alignment horizontal="center" vertical="top"/>
    </xf>
    <xf numFmtId="0" fontId="3" fillId="0" borderId="17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left" vertical="top" wrapText="1"/>
    </xf>
    <xf numFmtId="2" fontId="2" fillId="0" borderId="11" xfId="0" applyNumberFormat="1" applyFont="1" applyBorder="1" applyAlignment="1">
      <alignment horizontal="center" vertical="top"/>
    </xf>
    <xf numFmtId="0" fontId="2" fillId="0" borderId="11" xfId="0" applyNumberFormat="1" applyFont="1" applyBorder="1" applyAlignment="1">
      <alignment horizontal="center" vertical="top"/>
    </xf>
    <xf numFmtId="1" fontId="3" fillId="0" borderId="13" xfId="0" applyNumberFormat="1" applyFont="1" applyBorder="1" applyAlignment="1">
      <alignment horizontal="center" vertical="top"/>
    </xf>
    <xf numFmtId="0" fontId="3" fillId="0" borderId="13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left" vertical="top" wrapText="1"/>
    </xf>
    <xf numFmtId="2" fontId="3" fillId="0" borderId="13" xfId="0" applyNumberFormat="1" applyFont="1" applyBorder="1" applyAlignment="1">
      <alignment horizontal="center" vertical="top"/>
    </xf>
    <xf numFmtId="0" fontId="3" fillId="0" borderId="13" xfId="0" applyNumberFormat="1" applyFont="1" applyBorder="1" applyAlignment="1">
      <alignment horizontal="center" vertical="top"/>
    </xf>
    <xf numFmtId="2" fontId="3" fillId="0" borderId="13" xfId="0" applyNumberFormat="1" applyFont="1" applyBorder="1" applyAlignment="1">
      <alignment horizontal="right" vertical="top"/>
    </xf>
    <xf numFmtId="167" fontId="3" fillId="0" borderId="13" xfId="0" applyNumberFormat="1" applyFont="1" applyBorder="1" applyAlignment="1">
      <alignment horizontal="right" vertical="top"/>
    </xf>
    <xf numFmtId="1" fontId="3" fillId="0" borderId="10" xfId="0" applyNumberFormat="1" applyFont="1" applyBorder="1" applyAlignment="1">
      <alignment horizontal="center" vertical="top"/>
    </xf>
    <xf numFmtId="0" fontId="3" fillId="0" borderId="10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left" vertical="top" wrapText="1"/>
    </xf>
    <xf numFmtId="2" fontId="3" fillId="0" borderId="10" xfId="0" applyNumberFormat="1" applyFont="1" applyBorder="1" applyAlignment="1">
      <alignment horizontal="center" vertical="top"/>
    </xf>
    <xf numFmtId="0" fontId="3" fillId="0" borderId="10" xfId="0" applyNumberFormat="1" applyFont="1" applyBorder="1" applyAlignment="1">
      <alignment horizontal="center" vertical="top"/>
    </xf>
    <xf numFmtId="2" fontId="3" fillId="0" borderId="10" xfId="0" applyNumberFormat="1" applyFont="1" applyBorder="1" applyAlignment="1">
      <alignment horizontal="right" vertical="top"/>
    </xf>
    <xf numFmtId="167" fontId="3" fillId="0" borderId="10" xfId="0" applyNumberFormat="1" applyFont="1" applyBorder="1" applyAlignment="1">
      <alignment horizontal="right" vertical="top"/>
    </xf>
    <xf numFmtId="2" fontId="2" fillId="0" borderId="10" xfId="0" quotePrefix="1" applyNumberFormat="1" applyFont="1" applyBorder="1" applyAlignment="1">
      <alignment horizontal="right" vertical="top"/>
    </xf>
    <xf numFmtId="167" fontId="2" fillId="0" borderId="10" xfId="0" quotePrefix="1" applyNumberFormat="1" applyFont="1" applyBorder="1" applyAlignment="1">
      <alignment horizontal="right" vertical="top"/>
    </xf>
    <xf numFmtId="1" fontId="2" fillId="0" borderId="14" xfId="0" applyNumberFormat="1" applyFont="1" applyBorder="1" applyAlignment="1">
      <alignment horizontal="center" vertical="top"/>
    </xf>
    <xf numFmtId="0" fontId="2" fillId="0" borderId="16" xfId="0" applyFont="1" applyBorder="1" applyAlignment="1">
      <alignment horizontal="center" vertical="top" wrapText="1"/>
    </xf>
    <xf numFmtId="0" fontId="2" fillId="0" borderId="16" xfId="0" applyFont="1" applyBorder="1" applyAlignment="1">
      <alignment horizontal="left" vertical="top" wrapText="1"/>
    </xf>
    <xf numFmtId="2" fontId="2" fillId="0" borderId="16" xfId="0" applyNumberFormat="1" applyFont="1" applyBorder="1" applyAlignment="1">
      <alignment horizontal="center" vertical="top"/>
    </xf>
    <xf numFmtId="0" fontId="2" fillId="0" borderId="12" xfId="0" applyNumberFormat="1" applyFont="1" applyBorder="1" applyAlignment="1">
      <alignment horizontal="center" vertical="top"/>
    </xf>
    <xf numFmtId="1" fontId="2" fillId="0" borderId="0" xfId="0" applyNumberFormat="1" applyFont="1" applyBorder="1" applyAlignment="1"/>
    <xf numFmtId="0" fontId="2" fillId="0" borderId="0" xfId="0" applyFont="1" applyBorder="1" applyAlignment="1"/>
    <xf numFmtId="2" fontId="2" fillId="0" borderId="0" xfId="0" applyNumberFormat="1" applyFont="1" applyBorder="1" applyAlignment="1"/>
    <xf numFmtId="0" fontId="2" fillId="0" borderId="0" xfId="0" applyNumberFormat="1" applyFont="1" applyBorder="1" applyAlignment="1"/>
    <xf numFmtId="2" fontId="2" fillId="0" borderId="0" xfId="0" applyNumberFormat="1" applyFont="1" applyBorder="1" applyAlignment="1">
      <alignment horizontal="right" vertical="top"/>
    </xf>
    <xf numFmtId="167" fontId="2" fillId="0" borderId="0" xfId="0" applyNumberFormat="1" applyFont="1" applyBorder="1" applyAlignment="1">
      <alignment horizontal="right" vertical="top"/>
    </xf>
    <xf numFmtId="0" fontId="2" fillId="0" borderId="17" xfId="0" applyFont="1" applyBorder="1" applyAlignment="1">
      <alignment horizontal="left" vertical="top" wrapText="1"/>
    </xf>
    <xf numFmtId="2" fontId="2" fillId="0" borderId="17" xfId="0" applyNumberFormat="1" applyFont="1" applyBorder="1" applyAlignment="1">
      <alignment horizontal="center" vertical="top"/>
    </xf>
    <xf numFmtId="0" fontId="2" fillId="0" borderId="20" xfId="0" applyNumberFormat="1" applyFont="1" applyBorder="1" applyAlignment="1">
      <alignment horizontal="center" vertical="top"/>
    </xf>
    <xf numFmtId="2" fontId="2" fillId="0" borderId="13" xfId="0" quotePrefix="1" applyNumberFormat="1" applyFont="1" applyBorder="1" applyAlignment="1">
      <alignment horizontal="right" vertical="top"/>
    </xf>
    <xf numFmtId="167" fontId="2" fillId="0" borderId="13" xfId="0" quotePrefix="1" applyNumberFormat="1" applyFont="1" applyBorder="1" applyAlignment="1">
      <alignment horizontal="right" vertical="top"/>
    </xf>
    <xf numFmtId="2" fontId="2" fillId="0" borderId="16" xfId="0" quotePrefix="1" applyNumberFormat="1" applyFont="1" applyBorder="1" applyAlignment="1">
      <alignment horizontal="right" vertical="top"/>
    </xf>
    <xf numFmtId="1" fontId="3" fillId="0" borderId="9" xfId="0" applyNumberFormat="1" applyFont="1" applyBorder="1" applyAlignment="1">
      <alignment horizontal="center" vertical="top"/>
    </xf>
    <xf numFmtId="0" fontId="3" fillId="0" borderId="9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left" vertical="top" wrapText="1"/>
    </xf>
    <xf numFmtId="2" fontId="3" fillId="0" borderId="9" xfId="0" applyNumberFormat="1" applyFont="1" applyBorder="1" applyAlignment="1">
      <alignment horizontal="center" vertical="top"/>
    </xf>
    <xf numFmtId="0" fontId="3" fillId="0" borderId="9" xfId="0" applyNumberFormat="1" applyFont="1" applyBorder="1" applyAlignment="1">
      <alignment horizontal="center" vertical="top"/>
    </xf>
    <xf numFmtId="2" fontId="3" fillId="0" borderId="9" xfId="0" applyNumberFormat="1" applyFont="1" applyBorder="1" applyAlignment="1">
      <alignment horizontal="right" vertical="top"/>
    </xf>
    <xf numFmtId="167" fontId="3" fillId="0" borderId="9" xfId="0" applyNumberFormat="1" applyFont="1" applyBorder="1" applyAlignment="1">
      <alignment horizontal="right" vertical="top"/>
    </xf>
    <xf numFmtId="1" fontId="2" fillId="0" borderId="11" xfId="0" applyNumberFormat="1" applyFont="1" applyBorder="1" applyAlignment="1">
      <alignment horizontal="center" vertical="top"/>
    </xf>
    <xf numFmtId="2" fontId="2" fillId="0" borderId="11" xfId="0" applyNumberFormat="1" applyFont="1" applyBorder="1" applyAlignment="1">
      <alignment horizontal="right" vertical="top"/>
    </xf>
    <xf numFmtId="167" fontId="2" fillId="0" borderId="11" xfId="0" applyNumberFormat="1" applyFont="1" applyBorder="1" applyAlignment="1">
      <alignment horizontal="right" vertical="top"/>
    </xf>
    <xf numFmtId="1" fontId="2" fillId="0" borderId="16" xfId="0" applyNumberFormat="1" applyFont="1" applyBorder="1" applyAlignment="1"/>
    <xf numFmtId="0" fontId="2" fillId="0" borderId="16" xfId="0" applyFont="1" applyBorder="1" applyAlignment="1"/>
    <xf numFmtId="2" fontId="2" fillId="0" borderId="16" xfId="0" applyNumberFormat="1" applyFont="1" applyBorder="1" applyAlignment="1"/>
    <xf numFmtId="0" fontId="2" fillId="0" borderId="16" xfId="0" applyNumberFormat="1" applyFont="1" applyBorder="1" applyAlignment="1"/>
    <xf numFmtId="2" fontId="2" fillId="0" borderId="16" xfId="0" applyNumberFormat="1" applyFont="1" applyBorder="1" applyAlignment="1">
      <alignment horizontal="right" vertical="top"/>
    </xf>
    <xf numFmtId="167" fontId="2" fillId="0" borderId="16" xfId="0" applyNumberFormat="1" applyFont="1" applyBorder="1" applyAlignment="1">
      <alignment horizontal="right" vertical="top"/>
    </xf>
    <xf numFmtId="0" fontId="2" fillId="0" borderId="17" xfId="0" applyFont="1" applyBorder="1"/>
    <xf numFmtId="0" fontId="2" fillId="0" borderId="17" xfId="0" applyFont="1" applyBorder="1" applyAlignment="1">
      <alignment horizontal="left"/>
    </xf>
    <xf numFmtId="0" fontId="3" fillId="0" borderId="17" xfId="0" applyFont="1" applyBorder="1" applyAlignment="1">
      <alignment horizontal="left"/>
    </xf>
    <xf numFmtId="2" fontId="3" fillId="0" borderId="17" xfId="0" applyNumberFormat="1" applyFont="1" applyBorder="1" applyAlignment="1">
      <alignment horizontal="left"/>
    </xf>
    <xf numFmtId="2" fontId="3" fillId="0" borderId="17" xfId="0" applyNumberFormat="1" applyFont="1" applyBorder="1"/>
    <xf numFmtId="167" fontId="3" fillId="0" borderId="17" xfId="0" applyNumberFormat="1" applyFont="1" applyBorder="1"/>
    <xf numFmtId="0" fontId="2" fillId="0" borderId="16" xfId="0" applyFont="1" applyBorder="1" applyAlignment="1">
      <alignment horizontal="left" vertical="center"/>
    </xf>
    <xf numFmtId="0" fontId="3" fillId="0" borderId="16" xfId="0" applyFont="1" applyBorder="1" applyAlignment="1">
      <alignment vertical="top"/>
    </xf>
    <xf numFmtId="0" fontId="3" fillId="0" borderId="16" xfId="0" applyFont="1" applyBorder="1"/>
    <xf numFmtId="0" fontId="3" fillId="0" borderId="16" xfId="0" applyFont="1" applyBorder="1" applyAlignment="1">
      <alignment horizontal="left"/>
    </xf>
    <xf numFmtId="2" fontId="3" fillId="0" borderId="16" xfId="0" applyNumberFormat="1" applyFont="1" applyBorder="1"/>
    <xf numFmtId="166" fontId="3" fillId="3" borderId="16" xfId="0" applyNumberFormat="1" applyFont="1" applyFill="1" applyBorder="1"/>
    <xf numFmtId="167" fontId="3" fillId="0" borderId="16" xfId="0" applyNumberFormat="1" applyFont="1" applyBorder="1"/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amExpertV6/DARBASN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RBASN"/>
    </sheetNames>
    <definedNames>
      <definedName name="OK_SP"/>
      <definedName name="SPaus111"/>
      <definedName name="taisyti_k41"/>
    </defined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outlinePr summaryBelow="0"/>
  </sheetPr>
  <dimension ref="A1:K76"/>
  <sheetViews>
    <sheetView showZeros="0" tabSelected="1" workbookViewId="0">
      <pane ySplit="2" topLeftCell="A3" activePane="bottomLeft" state="frozen"/>
      <selection pane="bottomLeft" activeCell="B14" sqref="B14"/>
    </sheetView>
  </sheetViews>
  <sheetFormatPr defaultColWidth="9.33203125" defaultRowHeight="13.2"/>
  <cols>
    <col min="1" max="1" width="4.6640625" style="70" customWidth="1"/>
    <col min="2" max="2" width="9" style="71" customWidth="1"/>
    <col min="3" max="3" width="31.6640625" style="72" customWidth="1"/>
    <col min="4" max="4" width="7.109375" style="83" customWidth="1"/>
    <col min="5" max="5" width="8.33203125" style="83" customWidth="1"/>
    <col min="6" max="6" width="10" style="84" hidden="1" customWidth="1"/>
    <col min="7" max="7" width="10.77734375" style="84" hidden="1" customWidth="1"/>
    <col min="8" max="8" width="10.109375" style="84" hidden="1" customWidth="1"/>
    <col min="9" max="9" width="10.109375" style="85" hidden="1" customWidth="1"/>
    <col min="10" max="10" width="7.21875" style="84" customWidth="1"/>
    <col min="11" max="16384" width="9.33203125" style="4"/>
  </cols>
  <sheetData>
    <row r="1" spans="1:10" s="17" customFormat="1">
      <c r="A1" s="11" t="s">
        <v>64</v>
      </c>
      <c r="B1" s="12"/>
      <c r="C1" s="13">
        <v>40</v>
      </c>
      <c r="D1" s="14"/>
      <c r="E1" s="14">
        <v>27</v>
      </c>
      <c r="F1" s="15"/>
      <c r="G1" s="15"/>
      <c r="H1" s="15"/>
      <c r="I1" s="16"/>
      <c r="J1" s="15"/>
    </row>
    <row r="2" spans="1:10" s="17" customFormat="1">
      <c r="A2" s="86" t="s">
        <v>69</v>
      </c>
      <c r="B2" s="18"/>
      <c r="C2" s="18"/>
      <c r="D2" s="18"/>
      <c r="E2" s="19"/>
      <c r="F2" s="20"/>
      <c r="G2" s="20"/>
      <c r="H2" s="20"/>
      <c r="I2" s="21"/>
      <c r="J2" s="20"/>
    </row>
    <row r="3" spans="1:10" s="26" customFormat="1">
      <c r="A3" s="22"/>
      <c r="B3" s="23"/>
      <c r="C3" s="22"/>
      <c r="D3" s="22"/>
      <c r="E3" s="23"/>
      <c r="F3" s="24"/>
      <c r="G3" s="24"/>
      <c r="H3" s="24"/>
      <c r="I3" s="25"/>
      <c r="J3" s="24"/>
    </row>
    <row r="4" spans="1:10" s="26" customFormat="1" ht="12.6" customHeight="1">
      <c r="A4" s="1"/>
      <c r="B4" s="27"/>
      <c r="C4" s="3"/>
      <c r="F4" s="28"/>
      <c r="G4" s="28"/>
      <c r="H4" s="28"/>
      <c r="I4" s="29"/>
      <c r="J4" s="28"/>
    </row>
    <row r="5" spans="1:10" s="26" customFormat="1">
      <c r="A5" s="30" t="s">
        <v>0</v>
      </c>
      <c r="B5" s="27"/>
      <c r="C5" s="156" t="s">
        <v>17</v>
      </c>
      <c r="D5" s="157"/>
      <c r="E5" s="157"/>
      <c r="F5" s="157"/>
      <c r="G5" s="157"/>
      <c r="H5" s="157"/>
      <c r="I5" s="157"/>
      <c r="J5" s="157"/>
    </row>
    <row r="6" spans="1:10" s="26" customFormat="1" ht="13.8" thickBot="1">
      <c r="A6" s="30" t="s">
        <v>1</v>
      </c>
      <c r="B6" s="27"/>
      <c r="C6" s="156" t="s">
        <v>18</v>
      </c>
      <c r="D6" s="157"/>
      <c r="E6" s="157"/>
      <c r="F6" s="157"/>
      <c r="G6" s="157"/>
      <c r="H6" s="28"/>
      <c r="I6" s="29"/>
      <c r="J6" s="28"/>
    </row>
    <row r="7" spans="1:10" s="26" customFormat="1" ht="15" thickTop="1" thickBot="1">
      <c r="A7" s="30" t="s">
        <v>2</v>
      </c>
      <c r="B7" s="27"/>
      <c r="C7" s="156" t="s">
        <v>19</v>
      </c>
      <c r="D7" s="157"/>
      <c r="E7" s="157"/>
      <c r="F7" s="157"/>
      <c r="G7" s="157"/>
      <c r="H7" s="31" t="s">
        <v>3</v>
      </c>
      <c r="I7" s="32"/>
      <c r="J7" s="33">
        <v>0</v>
      </c>
    </row>
    <row r="8" spans="1:10" s="26" customFormat="1" ht="13.8" thickTop="1">
      <c r="A8" s="34"/>
      <c r="B8" s="27"/>
      <c r="F8" s="28"/>
      <c r="G8" s="28"/>
      <c r="H8" s="28"/>
      <c r="I8" s="29"/>
      <c r="J8" s="35"/>
    </row>
    <row r="9" spans="1:10" s="44" customFormat="1">
      <c r="A9" s="36" t="s">
        <v>4</v>
      </c>
      <c r="B9" s="37" t="s">
        <v>5</v>
      </c>
      <c r="C9" s="37" t="s">
        <v>6</v>
      </c>
      <c r="D9" s="38" t="s">
        <v>7</v>
      </c>
      <c r="E9" s="38" t="s">
        <v>12</v>
      </c>
      <c r="F9" s="39" t="s">
        <v>63</v>
      </c>
      <c r="G9" s="40"/>
      <c r="H9" s="41"/>
      <c r="I9" s="42" t="s">
        <v>66</v>
      </c>
      <c r="J9" s="43" t="s">
        <v>16</v>
      </c>
    </row>
    <row r="10" spans="1:10" ht="39" customHeight="1">
      <c r="A10" s="45" t="s">
        <v>8</v>
      </c>
      <c r="B10" s="46" t="s">
        <v>9</v>
      </c>
      <c r="C10" s="46" t="s">
        <v>10</v>
      </c>
      <c r="D10" s="47" t="s">
        <v>11</v>
      </c>
      <c r="E10" s="48"/>
      <c r="F10" s="49" t="s">
        <v>13</v>
      </c>
      <c r="G10" s="49" t="s">
        <v>14</v>
      </c>
      <c r="H10" s="49" t="s">
        <v>15</v>
      </c>
      <c r="I10" s="50" t="s">
        <v>67</v>
      </c>
      <c r="J10" s="51"/>
    </row>
    <row r="11" spans="1:10" s="57" customFormat="1">
      <c r="A11" s="52">
        <v>1</v>
      </c>
      <c r="B11" s="53">
        <v>2</v>
      </c>
      <c r="C11" s="53">
        <v>3</v>
      </c>
      <c r="D11" s="54">
        <v>4</v>
      </c>
      <c r="E11" s="54">
        <v>5</v>
      </c>
      <c r="F11" s="54">
        <v>6</v>
      </c>
      <c r="G11" s="54">
        <v>7</v>
      </c>
      <c r="H11" s="54">
        <v>8</v>
      </c>
      <c r="I11" s="55" t="s">
        <v>65</v>
      </c>
      <c r="J11" s="56" t="s">
        <v>68</v>
      </c>
    </row>
    <row r="12" spans="1:10" hidden="1">
      <c r="A12" s="58"/>
      <c r="B12" s="59"/>
      <c r="C12" s="59"/>
      <c r="D12" s="60"/>
      <c r="E12" s="61"/>
      <c r="F12" s="62"/>
      <c r="G12" s="62"/>
      <c r="H12" s="62"/>
      <c r="I12" s="63"/>
      <c r="J12" s="64"/>
    </row>
    <row r="13" spans="1:10" hidden="1">
      <c r="A13" s="58"/>
      <c r="B13" s="59"/>
      <c r="C13" s="59"/>
      <c r="D13" s="60"/>
      <c r="E13" s="61"/>
      <c r="F13" s="62"/>
      <c r="G13" s="62"/>
      <c r="H13" s="62"/>
      <c r="I13" s="63"/>
      <c r="J13" s="64"/>
    </row>
    <row r="14" spans="1:10">
      <c r="A14" s="65"/>
      <c r="B14" s="66"/>
      <c r="C14" s="67"/>
      <c r="D14" s="68"/>
      <c r="E14" s="69"/>
      <c r="F14" s="62"/>
      <c r="G14" s="62"/>
      <c r="H14" s="62"/>
      <c r="I14" s="63"/>
      <c r="J14" s="62"/>
    </row>
    <row r="15" spans="1:10" ht="52.8">
      <c r="A15" s="134"/>
      <c r="B15" s="90"/>
      <c r="C15" s="91" t="s">
        <v>20</v>
      </c>
      <c r="D15" s="92"/>
      <c r="E15" s="93"/>
      <c r="F15" s="135"/>
      <c r="G15" s="135"/>
      <c r="H15" s="135"/>
      <c r="I15" s="136"/>
      <c r="J15" s="135"/>
    </row>
    <row r="16" spans="1:10">
      <c r="A16" s="137"/>
      <c r="B16" s="138"/>
      <c r="C16" s="138" t="s">
        <v>21</v>
      </c>
      <c r="D16" s="139"/>
      <c r="E16" s="140"/>
      <c r="F16" s="141"/>
      <c r="G16" s="141"/>
      <c r="H16" s="141"/>
      <c r="I16" s="142"/>
      <c r="J16" s="126"/>
    </row>
    <row r="17" spans="1:10" ht="39.6">
      <c r="A17" s="127">
        <v>1</v>
      </c>
      <c r="B17" s="128"/>
      <c r="C17" s="129" t="s">
        <v>22</v>
      </c>
      <c r="D17" s="130" t="s">
        <v>23</v>
      </c>
      <c r="E17" s="131">
        <v>0.20369999999999999</v>
      </c>
      <c r="F17" s="132"/>
      <c r="G17" s="132"/>
      <c r="H17" s="132"/>
      <c r="I17" s="133"/>
      <c r="J17" s="132"/>
    </row>
    <row r="18" spans="1:10" ht="26.4">
      <c r="A18" s="94">
        <v>2</v>
      </c>
      <c r="B18" s="95"/>
      <c r="C18" s="96" t="s">
        <v>24</v>
      </c>
      <c r="D18" s="97" t="s">
        <v>23</v>
      </c>
      <c r="E18" s="98">
        <v>6.32</v>
      </c>
      <c r="F18" s="99"/>
      <c r="G18" s="99"/>
      <c r="H18" s="99"/>
      <c r="I18" s="100"/>
      <c r="J18" s="99"/>
    </row>
    <row r="19" spans="1:10" ht="39.6">
      <c r="A19" s="101">
        <v>3</v>
      </c>
      <c r="B19" s="102"/>
      <c r="C19" s="103" t="s">
        <v>25</v>
      </c>
      <c r="D19" s="104" t="s">
        <v>26</v>
      </c>
      <c r="E19" s="105">
        <v>31.8</v>
      </c>
      <c r="F19" s="106"/>
      <c r="G19" s="106"/>
      <c r="H19" s="106"/>
      <c r="I19" s="107"/>
      <c r="J19" s="106"/>
    </row>
    <row r="20" spans="1:10">
      <c r="A20" s="110"/>
      <c r="B20" s="111"/>
      <c r="C20" s="112" t="s">
        <v>27</v>
      </c>
      <c r="D20" s="113"/>
      <c r="E20" s="114"/>
      <c r="F20" s="108"/>
      <c r="G20" s="108"/>
      <c r="H20" s="108"/>
      <c r="I20" s="109"/>
      <c r="J20" s="108"/>
    </row>
    <row r="21" spans="1:10">
      <c r="A21" s="115"/>
      <c r="B21" s="116"/>
      <c r="C21" s="116" t="s">
        <v>28</v>
      </c>
      <c r="D21" s="117"/>
      <c r="E21" s="118"/>
      <c r="F21" s="119"/>
      <c r="G21" s="119"/>
      <c r="H21" s="119"/>
      <c r="I21" s="120"/>
      <c r="J21" s="87"/>
    </row>
    <row r="22" spans="1:10" ht="52.8">
      <c r="A22" s="101">
        <v>4</v>
      </c>
      <c r="B22" s="102"/>
      <c r="C22" s="103" t="s">
        <v>29</v>
      </c>
      <c r="D22" s="104" t="s">
        <v>23</v>
      </c>
      <c r="E22" s="105">
        <v>0.16739999999999999</v>
      </c>
      <c r="F22" s="106"/>
      <c r="G22" s="106"/>
      <c r="H22" s="106"/>
      <c r="I22" s="107"/>
      <c r="J22" s="106"/>
    </row>
    <row r="23" spans="1:10">
      <c r="A23" s="101">
        <v>5</v>
      </c>
      <c r="B23" s="102"/>
      <c r="C23" s="103" t="s">
        <v>30</v>
      </c>
      <c r="D23" s="104" t="s">
        <v>23</v>
      </c>
      <c r="E23" s="105">
        <v>0.16739999999999999</v>
      </c>
      <c r="F23" s="106"/>
      <c r="G23" s="106"/>
      <c r="H23" s="106"/>
      <c r="I23" s="107"/>
      <c r="J23" s="106"/>
    </row>
    <row r="24" spans="1:10">
      <c r="A24" s="94">
        <v>6</v>
      </c>
      <c r="B24" s="95"/>
      <c r="C24" s="96" t="s">
        <v>31</v>
      </c>
      <c r="D24" s="97" t="s">
        <v>23</v>
      </c>
      <c r="E24" s="98">
        <v>0.16739999999999999</v>
      </c>
      <c r="F24" s="99"/>
      <c r="G24" s="99"/>
      <c r="H24" s="99"/>
      <c r="I24" s="100"/>
      <c r="J24" s="99"/>
    </row>
    <row r="25" spans="1:10" ht="26.4">
      <c r="A25" s="101">
        <v>7</v>
      </c>
      <c r="B25" s="102"/>
      <c r="C25" s="103" t="s">
        <v>32</v>
      </c>
      <c r="D25" s="104" t="s">
        <v>23</v>
      </c>
      <c r="E25" s="105">
        <v>0.16739999999999999</v>
      </c>
      <c r="F25" s="106"/>
      <c r="G25" s="106"/>
      <c r="H25" s="106"/>
      <c r="I25" s="107"/>
      <c r="J25" s="106"/>
    </row>
    <row r="26" spans="1:10" ht="26.4">
      <c r="A26" s="110"/>
      <c r="B26" s="111"/>
      <c r="C26" s="112" t="s">
        <v>33</v>
      </c>
      <c r="D26" s="113"/>
      <c r="E26" s="114"/>
      <c r="F26" s="108"/>
      <c r="G26" s="108"/>
      <c r="H26" s="108"/>
      <c r="I26" s="109"/>
      <c r="J26" s="108"/>
    </row>
    <row r="27" spans="1:10">
      <c r="A27" s="115"/>
      <c r="B27" s="116"/>
      <c r="C27" s="116" t="s">
        <v>34</v>
      </c>
      <c r="D27" s="117"/>
      <c r="E27" s="118"/>
      <c r="F27" s="119"/>
      <c r="G27" s="119"/>
      <c r="H27" s="119"/>
      <c r="I27" s="120"/>
      <c r="J27" s="87"/>
    </row>
    <row r="28" spans="1:10" ht="39.6">
      <c r="A28" s="101">
        <v>8</v>
      </c>
      <c r="B28" s="102"/>
      <c r="C28" s="103" t="s">
        <v>35</v>
      </c>
      <c r="D28" s="104" t="s">
        <v>36</v>
      </c>
      <c r="E28" s="105">
        <v>18.59</v>
      </c>
      <c r="F28" s="106"/>
      <c r="G28" s="106"/>
      <c r="H28" s="106"/>
      <c r="I28" s="107"/>
      <c r="J28" s="106"/>
    </row>
    <row r="29" spans="1:10" ht="52.8">
      <c r="A29" s="101">
        <v>9</v>
      </c>
      <c r="B29" s="102"/>
      <c r="C29" s="103" t="s">
        <v>37</v>
      </c>
      <c r="D29" s="104" t="s">
        <v>36</v>
      </c>
      <c r="E29" s="105">
        <v>2.1</v>
      </c>
      <c r="F29" s="106"/>
      <c r="G29" s="106"/>
      <c r="H29" s="106"/>
      <c r="I29" s="107"/>
      <c r="J29" s="106"/>
    </row>
    <row r="30" spans="1:10" ht="26.4">
      <c r="A30" s="101">
        <v>10</v>
      </c>
      <c r="B30" s="102"/>
      <c r="C30" s="103" t="s">
        <v>38</v>
      </c>
      <c r="D30" s="104" t="s">
        <v>39</v>
      </c>
      <c r="E30" s="105">
        <v>7.56</v>
      </c>
      <c r="F30" s="106"/>
      <c r="G30" s="106"/>
      <c r="H30" s="106"/>
      <c r="I30" s="107"/>
      <c r="J30" s="106"/>
    </row>
    <row r="31" spans="1:10">
      <c r="A31" s="94">
        <v>11</v>
      </c>
      <c r="B31" s="95"/>
      <c r="C31" s="96" t="s">
        <v>40</v>
      </c>
      <c r="D31" s="97" t="s">
        <v>41</v>
      </c>
      <c r="E31" s="98">
        <v>13.13</v>
      </c>
      <c r="F31" s="99"/>
      <c r="G31" s="99"/>
      <c r="H31" s="99"/>
      <c r="I31" s="100"/>
      <c r="J31" s="99"/>
    </row>
    <row r="32" spans="1:10" ht="26.4">
      <c r="A32" s="101">
        <v>12</v>
      </c>
      <c r="B32" s="102"/>
      <c r="C32" s="103" t="s">
        <v>42</v>
      </c>
      <c r="D32" s="104" t="s">
        <v>43</v>
      </c>
      <c r="E32" s="105">
        <v>112.1</v>
      </c>
      <c r="F32" s="106"/>
      <c r="G32" s="106"/>
      <c r="H32" s="106"/>
      <c r="I32" s="107"/>
      <c r="J32" s="106"/>
    </row>
    <row r="33" spans="1:10" ht="26.4">
      <c r="A33" s="110"/>
      <c r="B33" s="111"/>
      <c r="C33" s="112" t="s">
        <v>44</v>
      </c>
      <c r="D33" s="113"/>
      <c r="E33" s="114"/>
      <c r="F33" s="108"/>
      <c r="G33" s="108"/>
      <c r="H33" s="108"/>
      <c r="I33" s="109"/>
      <c r="J33" s="108"/>
    </row>
    <row r="34" spans="1:10">
      <c r="A34" s="115"/>
      <c r="B34" s="116"/>
      <c r="C34" s="116" t="s">
        <v>45</v>
      </c>
      <c r="D34" s="117"/>
      <c r="E34" s="118"/>
      <c r="F34" s="119"/>
      <c r="G34" s="119"/>
      <c r="H34" s="119"/>
      <c r="I34" s="120"/>
      <c r="J34" s="87"/>
    </row>
    <row r="35" spans="1:10" ht="26.4">
      <c r="A35" s="101">
        <v>13</v>
      </c>
      <c r="B35" s="102"/>
      <c r="C35" s="103" t="s">
        <v>46</v>
      </c>
      <c r="D35" s="104" t="s">
        <v>36</v>
      </c>
      <c r="E35" s="105">
        <v>304.23</v>
      </c>
      <c r="F35" s="106"/>
      <c r="G35" s="106"/>
      <c r="H35" s="106"/>
      <c r="I35" s="107"/>
      <c r="J35" s="106"/>
    </row>
    <row r="36" spans="1:10" ht="26.4">
      <c r="A36" s="101">
        <v>14</v>
      </c>
      <c r="B36" s="102"/>
      <c r="C36" s="103" t="s">
        <v>47</v>
      </c>
      <c r="D36" s="104" t="s">
        <v>36</v>
      </c>
      <c r="E36" s="105">
        <v>35.49</v>
      </c>
      <c r="F36" s="106"/>
      <c r="G36" s="106"/>
      <c r="H36" s="106"/>
      <c r="I36" s="107"/>
      <c r="J36" s="106"/>
    </row>
    <row r="37" spans="1:10">
      <c r="A37" s="101">
        <v>15</v>
      </c>
      <c r="B37" s="102"/>
      <c r="C37" s="103" t="s">
        <v>30</v>
      </c>
      <c r="D37" s="104" t="s">
        <v>23</v>
      </c>
      <c r="E37" s="105">
        <v>3.4</v>
      </c>
      <c r="F37" s="106"/>
      <c r="G37" s="106"/>
      <c r="H37" s="106"/>
      <c r="I37" s="107"/>
      <c r="J37" s="106"/>
    </row>
    <row r="38" spans="1:10">
      <c r="A38" s="101">
        <v>16</v>
      </c>
      <c r="B38" s="102"/>
      <c r="C38" s="103" t="s">
        <v>31</v>
      </c>
      <c r="D38" s="104" t="s">
        <v>23</v>
      </c>
      <c r="E38" s="105">
        <v>3.4</v>
      </c>
      <c r="F38" s="106"/>
      <c r="G38" s="106"/>
      <c r="H38" s="106"/>
      <c r="I38" s="107"/>
      <c r="J38" s="106"/>
    </row>
    <row r="39" spans="1:10" ht="26.4">
      <c r="A39" s="101">
        <v>17</v>
      </c>
      <c r="B39" s="102"/>
      <c r="C39" s="103" t="s">
        <v>32</v>
      </c>
      <c r="D39" s="104" t="s">
        <v>23</v>
      </c>
      <c r="E39" s="105">
        <v>3.4</v>
      </c>
      <c r="F39" s="106"/>
      <c r="G39" s="106"/>
      <c r="H39" s="106"/>
      <c r="I39" s="107"/>
      <c r="J39" s="106"/>
    </row>
    <row r="40" spans="1:10" ht="26.4">
      <c r="A40" s="101">
        <v>18</v>
      </c>
      <c r="B40" s="102"/>
      <c r="C40" s="103" t="s">
        <v>48</v>
      </c>
      <c r="D40" s="104" t="s">
        <v>36</v>
      </c>
      <c r="E40" s="105">
        <v>113.69</v>
      </c>
      <c r="F40" s="106"/>
      <c r="G40" s="106"/>
      <c r="H40" s="106"/>
      <c r="I40" s="107"/>
      <c r="J40" s="106"/>
    </row>
    <row r="41" spans="1:10" ht="26.4">
      <c r="A41" s="101">
        <v>19</v>
      </c>
      <c r="B41" s="102"/>
      <c r="C41" s="103" t="s">
        <v>49</v>
      </c>
      <c r="D41" s="104" t="s">
        <v>36</v>
      </c>
      <c r="E41" s="105">
        <v>113.69</v>
      </c>
      <c r="F41" s="106"/>
      <c r="G41" s="106"/>
      <c r="H41" s="106"/>
      <c r="I41" s="107"/>
      <c r="J41" s="106"/>
    </row>
    <row r="42" spans="1:10" ht="26.4">
      <c r="A42" s="101">
        <v>20</v>
      </c>
      <c r="B42" s="102"/>
      <c r="C42" s="103" t="s">
        <v>50</v>
      </c>
      <c r="D42" s="104" t="s">
        <v>36</v>
      </c>
      <c r="E42" s="105">
        <v>30.26</v>
      </c>
      <c r="F42" s="106"/>
      <c r="G42" s="106"/>
      <c r="H42" s="106"/>
      <c r="I42" s="107"/>
      <c r="J42" s="106"/>
    </row>
    <row r="43" spans="1:10" ht="52.8">
      <c r="A43" s="101">
        <v>21</v>
      </c>
      <c r="B43" s="102"/>
      <c r="C43" s="103" t="s">
        <v>51</v>
      </c>
      <c r="D43" s="104" t="s">
        <v>36</v>
      </c>
      <c r="E43" s="105">
        <v>30.26</v>
      </c>
      <c r="F43" s="106"/>
      <c r="G43" s="106"/>
      <c r="H43" s="106"/>
      <c r="I43" s="107"/>
      <c r="J43" s="106"/>
    </row>
    <row r="44" spans="1:10">
      <c r="A44" s="101">
        <v>22</v>
      </c>
      <c r="B44" s="102"/>
      <c r="C44" s="103" t="s">
        <v>52</v>
      </c>
      <c r="D44" s="104" t="s">
        <v>41</v>
      </c>
      <c r="E44" s="105">
        <v>30.26</v>
      </c>
      <c r="F44" s="106"/>
      <c r="G44" s="106"/>
      <c r="H44" s="106"/>
      <c r="I44" s="107"/>
      <c r="J44" s="106"/>
    </row>
    <row r="45" spans="1:10" ht="39.6">
      <c r="A45" s="101">
        <v>23</v>
      </c>
      <c r="B45" s="102"/>
      <c r="C45" s="103" t="s">
        <v>53</v>
      </c>
      <c r="D45" s="104" t="s">
        <v>36</v>
      </c>
      <c r="E45" s="105">
        <v>633.54</v>
      </c>
      <c r="F45" s="106"/>
      <c r="G45" s="106"/>
      <c r="H45" s="106"/>
      <c r="I45" s="107"/>
      <c r="J45" s="106"/>
    </row>
    <row r="46" spans="1:10" ht="39.6">
      <c r="A46" s="101">
        <v>24</v>
      </c>
      <c r="B46" s="102"/>
      <c r="C46" s="103" t="s">
        <v>54</v>
      </c>
      <c r="D46" s="104" t="s">
        <v>23</v>
      </c>
      <c r="E46" s="105">
        <v>0.30259999999999998</v>
      </c>
      <c r="F46" s="106"/>
      <c r="G46" s="106"/>
      <c r="H46" s="106"/>
      <c r="I46" s="107"/>
      <c r="J46" s="106"/>
    </row>
    <row r="47" spans="1:10">
      <c r="A47" s="101">
        <v>25</v>
      </c>
      <c r="B47" s="102"/>
      <c r="C47" s="103" t="s">
        <v>55</v>
      </c>
      <c r="D47" s="104" t="s">
        <v>23</v>
      </c>
      <c r="E47" s="105">
        <v>0.30259999999999998</v>
      </c>
      <c r="F47" s="106"/>
      <c r="G47" s="106"/>
      <c r="H47" s="106"/>
      <c r="I47" s="107"/>
      <c r="J47" s="106"/>
    </row>
    <row r="48" spans="1:10">
      <c r="A48" s="94">
        <v>26</v>
      </c>
      <c r="B48" s="95"/>
      <c r="C48" s="96" t="s">
        <v>56</v>
      </c>
      <c r="D48" s="97" t="s">
        <v>23</v>
      </c>
      <c r="E48" s="98">
        <v>0.30259999999999998</v>
      </c>
      <c r="F48" s="99"/>
      <c r="G48" s="99"/>
      <c r="H48" s="99"/>
      <c r="I48" s="100"/>
      <c r="J48" s="99"/>
    </row>
    <row r="49" spans="1:11" ht="26.4">
      <c r="A49" s="94">
        <v>27</v>
      </c>
      <c r="B49" s="95"/>
      <c r="C49" s="96" t="s">
        <v>57</v>
      </c>
      <c r="D49" s="97" t="s">
        <v>23</v>
      </c>
      <c r="E49" s="98">
        <v>0.30259999999999998</v>
      </c>
      <c r="F49" s="99"/>
      <c r="G49" s="99"/>
      <c r="H49" s="99"/>
      <c r="I49" s="100"/>
      <c r="J49" s="99"/>
    </row>
    <row r="50" spans="1:11" ht="26.4">
      <c r="A50" s="110"/>
      <c r="B50" s="111"/>
      <c r="C50" s="112" t="s">
        <v>58</v>
      </c>
      <c r="D50" s="113"/>
      <c r="E50" s="114"/>
      <c r="F50" s="108"/>
      <c r="G50" s="108"/>
      <c r="H50" s="108"/>
      <c r="I50" s="109"/>
      <c r="J50" s="108"/>
    </row>
    <row r="51" spans="1:11" ht="66">
      <c r="A51" s="88"/>
      <c r="B51" s="89"/>
      <c r="C51" s="121" t="s">
        <v>59</v>
      </c>
      <c r="D51" s="122"/>
      <c r="E51" s="123"/>
      <c r="F51" s="124"/>
      <c r="G51" s="124"/>
      <c r="H51" s="124"/>
      <c r="I51" s="125"/>
      <c r="J51" s="124"/>
      <c r="K51" s="73"/>
    </row>
    <row r="52" spans="1:11">
      <c r="A52" s="143"/>
      <c r="B52" s="144" t="s">
        <v>60</v>
      </c>
      <c r="C52" s="145"/>
      <c r="D52" s="146"/>
      <c r="E52" s="145"/>
      <c r="F52" s="147">
        <f>SUM(F$12:F51)</f>
        <v>0</v>
      </c>
      <c r="G52" s="147">
        <f>SUM(G$12:G51)</f>
        <v>0</v>
      </c>
      <c r="H52" s="147">
        <f>SUM(H$12:H51)</f>
        <v>0</v>
      </c>
      <c r="I52" s="148"/>
      <c r="J52" s="2"/>
    </row>
    <row r="53" spans="1:11">
      <c r="A53" s="10"/>
      <c r="B53" s="6"/>
      <c r="C53" s="7" t="s">
        <v>61</v>
      </c>
      <c r="D53" s="8">
        <v>0.21</v>
      </c>
      <c r="E53" s="5"/>
      <c r="F53" s="76"/>
      <c r="G53" s="74"/>
      <c r="H53" s="74"/>
      <c r="I53" s="75"/>
      <c r="J53" s="2"/>
    </row>
    <row r="54" spans="1:11">
      <c r="A54" s="10"/>
      <c r="B54" s="149" t="s">
        <v>62</v>
      </c>
      <c r="C54" s="150"/>
      <c r="D54" s="151"/>
      <c r="E54" s="152"/>
      <c r="F54" s="153"/>
      <c r="G54" s="154"/>
      <c r="H54" s="153"/>
      <c r="I54" s="155"/>
      <c r="J54" s="2"/>
    </row>
    <row r="55" spans="1:11">
      <c r="A55" s="77"/>
      <c r="B55" s="78"/>
      <c r="C55" s="79"/>
      <c r="D55" s="80"/>
      <c r="E55" s="80"/>
      <c r="F55" s="9"/>
      <c r="G55" s="9"/>
      <c r="H55" s="9"/>
      <c r="I55" s="81"/>
      <c r="J55" s="80"/>
    </row>
    <row r="56" spans="1:11">
      <c r="A56" s="77"/>
      <c r="B56" s="78"/>
      <c r="C56" s="79"/>
      <c r="D56" s="80"/>
      <c r="E56" s="80"/>
      <c r="F56" s="9"/>
      <c r="G56" s="9"/>
      <c r="H56" s="9"/>
      <c r="I56" s="81"/>
      <c r="J56" s="80"/>
    </row>
    <row r="57" spans="1:11">
      <c r="A57" s="77"/>
      <c r="B57" s="78"/>
      <c r="C57" s="79"/>
      <c r="D57" s="80"/>
      <c r="E57" s="80"/>
      <c r="F57" s="9"/>
      <c r="G57" s="9"/>
      <c r="H57" s="9"/>
      <c r="I57" s="81"/>
      <c r="J57" s="80"/>
    </row>
    <row r="58" spans="1:11">
      <c r="A58" s="77"/>
      <c r="B58" s="78"/>
      <c r="C58" s="79"/>
      <c r="D58" s="80"/>
      <c r="E58" s="80"/>
      <c r="F58" s="9"/>
      <c r="G58" s="9"/>
      <c r="H58" s="9"/>
      <c r="I58" s="81"/>
      <c r="J58" s="80"/>
    </row>
    <row r="59" spans="1:11">
      <c r="A59" s="77"/>
      <c r="B59" s="78"/>
      <c r="C59" s="79"/>
      <c r="D59" s="80"/>
      <c r="E59" s="80"/>
      <c r="F59" s="9"/>
      <c r="G59" s="9"/>
      <c r="H59" s="9"/>
      <c r="I59" s="81"/>
      <c r="J59" s="80"/>
    </row>
    <row r="60" spans="1:11">
      <c r="A60" s="77"/>
      <c r="B60" s="78"/>
      <c r="C60" s="79"/>
      <c r="D60" s="80"/>
      <c r="E60" s="80"/>
      <c r="F60" s="9"/>
      <c r="G60" s="9"/>
      <c r="H60" s="9"/>
      <c r="I60" s="81"/>
      <c r="J60" s="80"/>
    </row>
    <row r="61" spans="1:11">
      <c r="A61" s="77"/>
      <c r="B61" s="78"/>
      <c r="C61" s="79"/>
      <c r="D61" s="80"/>
      <c r="E61" s="80"/>
      <c r="F61" s="9"/>
      <c r="G61" s="9"/>
      <c r="H61" s="9"/>
      <c r="I61" s="81"/>
      <c r="J61" s="80"/>
    </row>
    <row r="62" spans="1:11">
      <c r="A62" s="77"/>
      <c r="B62" s="78"/>
      <c r="C62" s="79"/>
      <c r="D62" s="82"/>
      <c r="E62" s="82"/>
      <c r="F62" s="80"/>
      <c r="G62" s="80"/>
      <c r="H62" s="80"/>
      <c r="I62" s="81"/>
      <c r="J62" s="80"/>
    </row>
    <row r="63" spans="1:11">
      <c r="A63" s="77"/>
      <c r="B63" s="78"/>
      <c r="C63" s="79"/>
      <c r="D63" s="82"/>
      <c r="E63" s="82"/>
      <c r="F63" s="80"/>
      <c r="G63" s="80"/>
      <c r="H63" s="80"/>
      <c r="I63" s="81"/>
      <c r="J63" s="80"/>
    </row>
    <row r="64" spans="1:11">
      <c r="A64" s="77"/>
      <c r="B64" s="78"/>
      <c r="C64" s="79"/>
      <c r="D64" s="82"/>
      <c r="E64" s="82"/>
      <c r="F64" s="80"/>
      <c r="G64" s="80"/>
      <c r="H64" s="80"/>
      <c r="I64" s="81"/>
      <c r="J64" s="80"/>
    </row>
    <row r="65" spans="1:10">
      <c r="A65" s="77"/>
      <c r="B65" s="78"/>
      <c r="C65" s="79"/>
      <c r="D65" s="82"/>
      <c r="E65" s="82"/>
      <c r="F65" s="80"/>
      <c r="G65" s="80"/>
      <c r="H65" s="80"/>
      <c r="I65" s="81"/>
      <c r="J65" s="80"/>
    </row>
    <row r="66" spans="1:10">
      <c r="A66" s="77"/>
      <c r="B66" s="78"/>
      <c r="C66" s="79"/>
      <c r="D66" s="82"/>
      <c r="E66" s="82"/>
      <c r="F66" s="80"/>
      <c r="G66" s="80"/>
      <c r="H66" s="80"/>
      <c r="I66" s="81"/>
      <c r="J66" s="80"/>
    </row>
    <row r="67" spans="1:10">
      <c r="A67" s="77"/>
      <c r="B67" s="78"/>
      <c r="C67" s="79"/>
      <c r="D67" s="82"/>
      <c r="E67" s="82"/>
      <c r="F67" s="80"/>
      <c r="G67" s="80"/>
      <c r="H67" s="80"/>
      <c r="I67" s="81"/>
      <c r="J67" s="80"/>
    </row>
    <row r="68" spans="1:10">
      <c r="A68" s="77"/>
      <c r="B68" s="78"/>
      <c r="C68" s="79"/>
      <c r="D68" s="82"/>
      <c r="E68" s="82"/>
      <c r="F68" s="80"/>
      <c r="G68" s="80"/>
      <c r="H68" s="80"/>
      <c r="I68" s="81"/>
      <c r="J68" s="80"/>
    </row>
    <row r="69" spans="1:10">
      <c r="A69" s="77"/>
      <c r="B69" s="78"/>
      <c r="C69" s="79"/>
      <c r="D69" s="82"/>
      <c r="E69" s="82"/>
      <c r="F69" s="80"/>
      <c r="G69" s="80"/>
      <c r="H69" s="80"/>
      <c r="I69" s="81"/>
      <c r="J69" s="80"/>
    </row>
    <row r="70" spans="1:10">
      <c r="A70" s="77"/>
      <c r="B70" s="78"/>
      <c r="C70" s="79"/>
      <c r="D70" s="82"/>
      <c r="E70" s="82"/>
      <c r="F70" s="80"/>
      <c r="G70" s="80"/>
      <c r="H70" s="80"/>
      <c r="I70" s="81"/>
      <c r="J70" s="80"/>
    </row>
    <row r="71" spans="1:10">
      <c r="A71" s="77"/>
      <c r="B71" s="78"/>
      <c r="C71" s="79"/>
      <c r="D71" s="82"/>
      <c r="E71" s="82"/>
      <c r="F71" s="80"/>
      <c r="G71" s="80"/>
      <c r="H71" s="80"/>
      <c r="I71" s="81"/>
      <c r="J71" s="80"/>
    </row>
    <row r="72" spans="1:10">
      <c r="A72" s="77"/>
      <c r="B72" s="78"/>
      <c r="C72" s="79"/>
      <c r="D72" s="82"/>
      <c r="E72" s="82"/>
      <c r="F72" s="80"/>
      <c r="G72" s="80"/>
      <c r="H72" s="80"/>
      <c r="I72" s="81"/>
      <c r="J72" s="80"/>
    </row>
    <row r="73" spans="1:10">
      <c r="A73" s="77"/>
      <c r="B73" s="78"/>
      <c r="C73" s="79"/>
      <c r="D73" s="82"/>
      <c r="E73" s="82"/>
      <c r="F73" s="80"/>
      <c r="G73" s="80"/>
      <c r="H73" s="80"/>
      <c r="I73" s="81"/>
      <c r="J73" s="80"/>
    </row>
    <row r="74" spans="1:10">
      <c r="A74" s="77"/>
      <c r="B74" s="78"/>
      <c r="C74" s="79"/>
      <c r="D74" s="82"/>
      <c r="E74" s="82"/>
      <c r="F74" s="80"/>
      <c r="G74" s="80"/>
      <c r="H74" s="80"/>
      <c r="I74" s="81"/>
      <c r="J74" s="80"/>
    </row>
    <row r="75" spans="1:10">
      <c r="A75" s="77"/>
      <c r="B75" s="78"/>
      <c r="C75" s="79"/>
      <c r="D75" s="82"/>
      <c r="E75" s="82"/>
      <c r="F75" s="80"/>
      <c r="G75" s="80"/>
      <c r="H75" s="80"/>
      <c r="I75" s="81"/>
      <c r="J75" s="80"/>
    </row>
    <row r="76" spans="1:10">
      <c r="A76" s="77"/>
      <c r="B76" s="78"/>
      <c r="C76" s="79"/>
      <c r="D76" s="82"/>
      <c r="E76" s="82"/>
      <c r="F76" s="80"/>
      <c r="G76" s="80"/>
      <c r="H76" s="80"/>
      <c r="I76" s="81"/>
      <c r="J76" s="80"/>
    </row>
  </sheetData>
  <mergeCells count="3">
    <mergeCell ref="C5:J5"/>
    <mergeCell ref="C6:G6"/>
    <mergeCell ref="C7:G7"/>
  </mergeCells>
  <phoneticPr fontId="1" type="noConversion"/>
  <printOptions horizontalCentered="1"/>
  <pageMargins left="0.56000000000000005" right="0.19685039370078741" top="0.7" bottom="0.78740157480314965" header="0.5" footer="0.5"/>
  <pageSetup paperSize="9" orientation="portrait" useFirstPageNumber="1" horizontalDpi="300" verticalDpi="300" r:id="rId1"/>
  <headerFooter alignWithMargins="0">
    <oddHeader>&amp;L&amp;L&amp;"Times New Roman"&amp;11&amp;B&amp;C&amp;L&amp;"Times New Roman"&amp;11&amp;B&amp;C&amp;"Times New Roman"&amp;11&amp;B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2</vt:i4>
      </vt:variant>
    </vt:vector>
  </HeadingPairs>
  <TitlesOfParts>
    <vt:vector size="3" baseType="lpstr">
      <vt:lpstr>SAMAT</vt:lpstr>
      <vt:lpstr>M_P1</vt:lpstr>
      <vt:lpstr>SAMAT!Print_Titles</vt:lpstr>
    </vt:vector>
  </TitlesOfParts>
  <Company>Lietuvos ir Kanados bendra įmonė UAB "Astera"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SAMAT</dc:title>
  <dc:subject>Lokalinių sąmatų (be medžiagų) šablonas</dc:subject>
  <dc:creator>©Astera</dc:creator>
  <cp:lastModifiedBy>KPRS2</cp:lastModifiedBy>
  <cp:lastPrinted>2009-05-19T09:04:09Z</cp:lastPrinted>
  <dcterms:created xsi:type="dcterms:W3CDTF">2009-04-14T06:40:12Z</dcterms:created>
  <dcterms:modified xsi:type="dcterms:W3CDTF">2023-08-04T08:55:40Z</dcterms:modified>
  <cp:category>Šablonas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ublisher">
    <vt:lpwstr>JOINT LITHUANIAN and CANADIAN COMPANY ASTERA</vt:lpwstr>
  </property>
  <property fmtid="{D5CDD505-2E9C-101B-9397-08002B2CF9AE}" pid="3" name="Date completed">
    <vt:filetime>2001-03-21T23:00:00Z</vt:filetime>
  </property>
  <property fmtid="{D5CDD505-2E9C-101B-9397-08002B2CF9AE}" pid="4" name="Telephone number">
    <vt:lpwstr>68 54 92</vt:lpwstr>
  </property>
</Properties>
</file>